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23424877-AD7B-45C0-9002-BDE97801592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'pds-7'!$A$1:$AL$15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3" i="1" l="1"/>
  <c r="P13" i="1" s="1"/>
  <c r="AG13" i="1" s="1"/>
  <c r="AH13" i="1" s="1"/>
  <c r="AJ13" i="1" s="1"/>
  <c r="AL13" i="1" s="1"/>
  <c r="N12" i="1"/>
  <c r="P12" i="1" s="1"/>
  <c r="AG12" i="1" s="1"/>
  <c r="AH12" i="1" s="1"/>
  <c r="AJ12" i="1" s="1"/>
  <c r="AL12" i="1" s="1"/>
  <c r="AG11" i="1"/>
  <c r="AH11" i="1" s="1"/>
  <c r="AJ11" i="1" s="1"/>
  <c r="AL11" i="1" s="1"/>
  <c r="P11" i="1"/>
  <c r="N11" i="1"/>
  <c r="N10" i="1"/>
  <c r="P10" i="1" s="1"/>
  <c r="AG10" i="1" s="1"/>
  <c r="AH10" i="1" s="1"/>
  <c r="AJ10" i="1" s="1"/>
  <c r="AL10" i="1" s="1"/>
  <c r="AL14" i="1" l="1"/>
  <c r="AL15" i="1" s="1"/>
</calcChain>
</file>

<file path=xl/sharedStrings.xml><?xml version="1.0" encoding="utf-8"?>
<sst xmlns="http://schemas.openxmlformats.org/spreadsheetml/2006/main" count="60" uniqueCount="53">
  <si>
    <t xml:space="preserve"> ชื่อองค์กรปกครองส่วนท้องถิ่น ..... เทศบาลตำบลท่าช้าง .....</t>
  </si>
  <si>
    <t>ภ.ด.ส.7</t>
  </si>
  <si>
    <t>นาย ละออง ศรีกระจ่าง    เลขที่ 35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</si>
  <si>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</si>
  <si>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</si>
  <si>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</si>
  <si>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</si>
  <si>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</si>
  <si>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</si>
  <si>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</si>
  <si>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</si>
  <si>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</si>
  <si>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</si>
  <si>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</si>
  <si>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</si>
  <si>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</si>
  <si>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</si>
  <si>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</si>
  <si>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</si>
  <si>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</si>
  <si>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</si>
  <si>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</si>
  <si>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</si>
  <si>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</si>
  <si>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</si>
  <si>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</si>
  <si>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</si>
  <si>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</si>
  <si>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</si>
  <si>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</si>
  <si>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</si>
  <si>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</si>
  <si>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</si>
  <si>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</si>
  <si>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</si>
  <si>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</si>
  <si>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</si>
  <si>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</si>
  <si>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</si>
  <si>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ล991/8717</t>
  </si>
  <si>
    <t>3150600272081</t>
  </si>
  <si>
    <t>นาย ละออง ศรีกระจ่าง</t>
  </si>
  <si>
    <t>เลขที่ 35 ม.6</t>
  </si>
  <si>
    <t>3440</t>
  </si>
  <si>
    <t>03C063</t>
  </si>
  <si>
    <t>โฉนด</t>
  </si>
  <si>
    <t>29753</t>
  </si>
  <si>
    <t xml:space="preserve">ที่อยู่อาศัย หลังหลัก </t>
  </si>
  <si>
    <t xml:space="preserve">  มีสิ่งปลูกสร้างของบุคคลอื่น </t>
  </si>
  <si>
    <t xml:space="preserve">ที่อยู่อาศัย หลังอื่นๆ </t>
  </si>
  <si>
    <t>อื่นๆ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</si>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</sst>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L15" sqref="A1:AL15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8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8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8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8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8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8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8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8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8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8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27</v>
      </c>
      <c r="M10" s="61" t="s">
        <v>47</v>
      </c>
      <c r="N10" s="65">
        <f>((J10*400)+(K10*100))+L10</f>
        <v>27</v>
      </c>
      <c r="O10" s="65">
        <v>5000</v>
      </c>
      <c r="P10" s="65">
        <f>N10*O10</f>
        <v>135000</v>
      </c>
      <c r="Q10" s="61"/>
      <c r="R10" s="61"/>
      <c r="S10" s="66"/>
      <c r="T10" s="61"/>
      <c r="U10" s="61"/>
      <c r="V10" s="64"/>
      <c r="W10" s="61" t="s">
        <v>48</v>
      </c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135000</v>
      </c>
      <c r="AH10" s="65">
        <f>AG10</f>
        <v>135000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</row>
    <row r="11" spans="1:38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0</v>
      </c>
      <c r="K11" s="61">
        <v>1</v>
      </c>
      <c r="L11" s="62">
        <v>48.5</v>
      </c>
      <c r="M11" s="61" t="s">
        <v>49</v>
      </c>
      <c r="N11" s="65">
        <f>((J11*400)+(K11*100))+L11</f>
        <v>148.5</v>
      </c>
      <c r="O11" s="65">
        <v>5000</v>
      </c>
      <c r="P11" s="65">
        <f>N11*O11</f>
        <v>742500</v>
      </c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>
        <f>AF11+P11</f>
        <v>742500</v>
      </c>
      <c r="AH11" s="65">
        <f>AG11</f>
        <v>742500</v>
      </c>
      <c r="AI11" s="65">
        <v>10000000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</row>
    <row r="12" spans="1:38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0</v>
      </c>
      <c r="K12" s="61">
        <v>0</v>
      </c>
      <c r="L12" s="62">
        <v>10.5</v>
      </c>
      <c r="M12" s="61" t="s">
        <v>50</v>
      </c>
      <c r="N12" s="65">
        <f>((J12*400)+(K12*100))+L12</f>
        <v>10.5</v>
      </c>
      <c r="O12" s="65">
        <v>5000</v>
      </c>
      <c r="P12" s="65">
        <f>N12*O12</f>
        <v>52500</v>
      </c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>
        <f>AF12+P12</f>
        <v>52500</v>
      </c>
      <c r="AH12" s="65">
        <f>AG12</f>
        <v>52500</v>
      </c>
      <c r="AI12" s="65">
        <v>0</v>
      </c>
      <c r="AJ12" s="65">
        <f>IF((AI12-AH12) &gt; 1,0,IF((AI12-AH12)&lt;0,AH12-AI12,AI12-AH12))</f>
        <v>52500</v>
      </c>
      <c r="AK12" s="65">
        <v>0.3</v>
      </c>
      <c r="AL12" s="65">
        <f>AJ12*(AK12/100)</f>
        <v>157.5</v>
      </c>
    </row>
    <row r="13" spans="1:38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>
        <v>0</v>
      </c>
      <c r="K13" s="61">
        <v>0</v>
      </c>
      <c r="L13" s="62">
        <v>16</v>
      </c>
      <c r="M13" s="61" t="s">
        <v>50</v>
      </c>
      <c r="N13" s="65">
        <f>((J13*400)+(K13*100))+L13</f>
        <v>16</v>
      </c>
      <c r="O13" s="65">
        <v>5000</v>
      </c>
      <c r="P13" s="65">
        <f>N13*O13</f>
        <v>80000</v>
      </c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>
        <f>AF13+P13</f>
        <v>80000</v>
      </c>
      <c r="AH13" s="65">
        <f>AG13</f>
        <v>80000</v>
      </c>
      <c r="AI13" s="65">
        <v>0</v>
      </c>
      <c r="AJ13" s="65">
        <f>IF((AI13-AH13) &gt; 1,0,IF((AI13-AH13)&lt;0,AH13-AI13,AI13-AH13))</f>
        <v>80000</v>
      </c>
      <c r="AK13" s="65">
        <v>0.3</v>
      </c>
      <c r="AL13" s="65">
        <f>AJ13*(AK13/100)</f>
        <v>240</v>
      </c>
    </row>
    <row r="14" spans="1:38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51</v>
      </c>
      <c r="AL14" s="65">
        <f>SUM(AL10:AL13)</f>
        <v>397.5</v>
      </c>
    </row>
    <row r="15" spans="1:38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/>
      <c r="K15" s="61"/>
      <c r="L15" s="62"/>
      <c r="M15" s="61"/>
      <c r="N15" s="65"/>
      <c r="O15" s="65"/>
      <c r="P15" s="65"/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/>
      <c r="AH15" s="65"/>
      <c r="AI15" s="65"/>
      <c r="AJ15" s="65"/>
      <c r="AK15" s="65" t="s">
        <v>52</v>
      </c>
      <c r="AL15" s="65">
        <f>FLOOR((AL14/100)*10,0.01)</f>
        <v>39.75</v>
      </c>
    </row>
    <row r="16" spans="1:38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2021-03-02T03:43:06Z</cp:lastPrinted>
  <dcterms:created xsi:type="dcterms:W3CDTF">2010-09-03T23:45:18Z</dcterms:created>
  <dcterms:modified xsi:type="dcterms:W3CDTF">2021-03-02T03:43:07Z</dcterms:modified>
  <cp:category/>
</cp:coreProperties>
</file>